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5. HK\Hodnocení bez podpisů\"/>
    </mc:Choice>
  </mc:AlternateContent>
  <xr:revisionPtr revIDLastSave="0" documentId="13_ncr:1_{F10B90CE-5818-4F4E-90FC-007D146BCCC4}" xr6:coauthVersionLast="47" xr6:coauthVersionMax="47" xr10:uidLastSave="{00000000-0000-0000-0000-000000000000}"/>
  <bookViews>
    <workbookView xWindow="-110" yWindow="-110" windowWidth="19420" windowHeight="10300" xr2:uid="{9E9582D3-537F-4528-8F83-2DC3162178DA}"/>
  </bookViews>
  <sheets>
    <sheet name="Rozpočet v projektu paušál_4946" sheetId="1" r:id="rId1"/>
    <sheet name="vzorce" sheetId="2" state="hidden" r:id="rId2"/>
  </sheets>
  <definedNames>
    <definedName name="_xlnm._FilterDatabase" localSheetId="0" hidden="1">'Rozpočet v projektu paušál_4946'!$A$14:$J$72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E18" i="1"/>
  <c r="H19" i="1"/>
  <c r="E19" i="1"/>
  <c r="B1" i="2" a="1"/>
  <c r="B1" i="2" s="1"/>
  <c r="C1" i="2" a="1"/>
  <c r="C1" i="2" s="1"/>
  <c r="D1" i="2" a="1"/>
  <c r="D1" i="2" s="1"/>
  <c r="I19" i="1" l="1"/>
  <c r="I18" i="1"/>
  <c r="A1" i="2" a="1"/>
  <c r="A1" i="2" l="1"/>
  <c r="G5" i="2" l="1"/>
  <c r="G4" i="2"/>
  <c r="H72" i="1"/>
  <c r="E72" i="1"/>
  <c r="H71" i="1"/>
  <c r="E71" i="1"/>
  <c r="I71" i="1" s="1"/>
  <c r="H70" i="1"/>
  <c r="E70" i="1"/>
  <c r="I70" i="1" s="1"/>
  <c r="H69" i="1"/>
  <c r="E69" i="1"/>
  <c r="I69" i="1" s="1"/>
  <c r="H68" i="1"/>
  <c r="E68" i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I62" i="1" s="1"/>
  <c r="H61" i="1"/>
  <c r="E61" i="1"/>
  <c r="I61" i="1" s="1"/>
  <c r="H60" i="1"/>
  <c r="E60" i="1"/>
  <c r="H59" i="1"/>
  <c r="E59" i="1"/>
  <c r="H58" i="1"/>
  <c r="E58" i="1"/>
  <c r="I58" i="1" s="1"/>
  <c r="H57" i="1"/>
  <c r="E57" i="1"/>
  <c r="H56" i="1"/>
  <c r="E56" i="1"/>
  <c r="H55" i="1"/>
  <c r="E55" i="1"/>
  <c r="I55" i="1" s="1"/>
  <c r="H54" i="1"/>
  <c r="E54" i="1"/>
  <c r="H53" i="1"/>
  <c r="E53" i="1"/>
  <c r="H52" i="1"/>
  <c r="E52" i="1"/>
  <c r="H51" i="1"/>
  <c r="E51" i="1"/>
  <c r="H50" i="1"/>
  <c r="E50" i="1"/>
  <c r="H49" i="1"/>
  <c r="E49" i="1"/>
  <c r="H48" i="1"/>
  <c r="E48" i="1"/>
  <c r="H47" i="1"/>
  <c r="E47" i="1"/>
  <c r="I47" i="1" s="1"/>
  <c r="H46" i="1"/>
  <c r="E46" i="1"/>
  <c r="H45" i="1"/>
  <c r="E45" i="1"/>
  <c r="I45" i="1" s="1"/>
  <c r="H44" i="1"/>
  <c r="E44" i="1"/>
  <c r="H43" i="1"/>
  <c r="E43" i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7" i="1"/>
  <c r="E17" i="1"/>
  <c r="H16" i="1"/>
  <c r="E16" i="1"/>
  <c r="H15" i="1"/>
  <c r="E15" i="1"/>
  <c r="C10" i="1" l="1"/>
  <c r="C9" i="1"/>
  <c r="C6" i="1"/>
  <c r="C5" i="1"/>
  <c r="G6" i="2"/>
  <c r="I29" i="1"/>
  <c r="I31" i="1"/>
  <c r="I36" i="1"/>
  <c r="I48" i="1"/>
  <c r="I23" i="1"/>
  <c r="I16" i="1"/>
  <c r="I20" i="1"/>
  <c r="I22" i="1"/>
  <c r="I24" i="1"/>
  <c r="I28" i="1"/>
  <c r="I32" i="1"/>
  <c r="I34" i="1"/>
  <c r="I26" i="1"/>
  <c r="I35" i="1"/>
  <c r="I37" i="1"/>
  <c r="I39" i="1"/>
  <c r="I49" i="1"/>
  <c r="I51" i="1"/>
  <c r="I53" i="1"/>
  <c r="I64" i="1"/>
  <c r="I43" i="1"/>
  <c r="I17" i="1"/>
  <c r="I25" i="1"/>
  <c r="I40" i="1"/>
  <c r="I42" i="1"/>
  <c r="I46" i="1"/>
  <c r="I54" i="1"/>
  <c r="I59" i="1"/>
  <c r="I52" i="1"/>
  <c r="I68" i="1"/>
  <c r="I72" i="1"/>
  <c r="I27" i="1"/>
  <c r="I56" i="1"/>
  <c r="I21" i="1"/>
  <c r="I30" i="1"/>
  <c r="I33" i="1"/>
  <c r="I38" i="1"/>
  <c r="I41" i="1"/>
  <c r="I44" i="1"/>
  <c r="I50" i="1"/>
  <c r="I57" i="1"/>
  <c r="I60" i="1"/>
  <c r="I66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<sst xmlns="http://schemas.openxmlformats.org/spreadsheetml/2006/main" count="61" uniqueCount="57">
  <si>
    <t>Název projektu:</t>
  </si>
  <si>
    <t>Posílení sociální práce ve městě Česká Lípa</t>
  </si>
  <si>
    <t>Název žadatele:</t>
  </si>
  <si>
    <t>Město Česká Lípa</t>
  </si>
  <si>
    <t xml:space="preserve">Registrační číslo projektu: </t>
  </si>
  <si>
    <t>CZ.03.02.01/00/24_065/0004946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</si>
  <si>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</si>
  <si>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</si>
  <si>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</si>
  <si>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</si>
  <si>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</si>
  <si>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</si>
  <si>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</si>
  <si>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</si>
  <si>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</si>
  <si>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</si>
  <si>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</si>
  <si>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</si>
  <si>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</si>
  <si>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</si>
  <si>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</si>
  <si>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</si>
  <si>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</si>
  <si>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</si>
  <si>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</si>
  <si>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</si>
  <si>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</si>
  <si>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</si>
  <si>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</si>
  <si>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Sociální pracovník</t>
  </si>
  <si>
    <t>1.1.1.2</t>
  </si>
  <si>
    <t>Sociální pracovník - case manager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</si>
  <si>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</si>
  <si>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</si>
  <si>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</si>
  <si>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</si>
  <si>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</si>
  <si>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</si>
  <si>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</si>
  <si>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</si>
  <si>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</si>
  <si>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</si>
  <si>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</si>
  <si>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</si>
  <si>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</si>
  <si>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</si>
  <si>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</si>
  <si>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</si>
  <si>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</si>
  <si>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</si>
  <si>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</si>
  <si>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</si>
  <si>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</si>
  <si>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</si>
  <si>
    <t>nově vytvořená položka - Sociální pracovník - case manager</t>
  </si>
  <si>
    <t>nově vytvořená položka - Sociální pracovník</t>
  </si>
  <si>
    <t>Požadovaný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</si>
</sst>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3"/>
  <sheetViews>
    <sheetView tabSelected="1" workbookViewId="0">
      <selection activeCell="A4" sqref="A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4.5" x14ac:dyDescent="0.3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" thickBot="1" x14ac:dyDescent="0.4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" thickBot="1" x14ac:dyDescent="0.4"/>
    <row r="5" spans="1:12" s="15" customFormat="1" ht="15" thickBot="1" x14ac:dyDescent="0.4">
      <c r="A5" s="66" t="s">
        <v>6</v>
      </c>
      <c r="B5" s="67"/>
      <c r="C5" s="50">
        <f>SUM(E15:E72)</f>
        <v>1905168</v>
      </c>
      <c r="D5" s="1"/>
      <c r="E5" s="72" t="s">
        <v>7</v>
      </c>
      <c r="F5" s="73"/>
      <c r="G5" s="16">
        <v>0.4</v>
      </c>
    </row>
    <row r="6" spans="1:12" s="15" customFormat="1" ht="15" thickBot="1" x14ac:dyDescent="0.4">
      <c r="A6" s="70" t="s">
        <v>8</v>
      </c>
      <c r="B6" s="71"/>
      <c r="C6" s="51">
        <f>SUM(E15:E72)*(G5+1)</f>
        <v>2667235.1999999997</v>
      </c>
      <c r="D6" s="1"/>
      <c r="E6"/>
      <c r="F6"/>
      <c r="G6"/>
      <c r="H6"/>
      <c r="I6"/>
      <c r="J6"/>
    </row>
    <row r="7" spans="1:12" s="15" customFormat="1" ht="14.5" x14ac:dyDescent="0.35">
      <c r="A7" s="68" t="s">
        <v>9</v>
      </c>
      <c r="B7" s="69"/>
      <c r="C7" s="52">
        <f>SUM(I15:I72)</f>
        <v>0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70" t="s">
        <v>10</v>
      </c>
      <c r="B8" s="71"/>
      <c r="C8" s="53">
        <f>SUM(I15:I72)*(G5+1)</f>
        <v>0</v>
      </c>
      <c r="E8"/>
      <c r="F8"/>
      <c r="G8"/>
      <c r="H8"/>
      <c r="I8"/>
      <c r="J8"/>
    </row>
    <row r="9" spans="1:12" s="15" customFormat="1" ht="14.5" x14ac:dyDescent="0.35">
      <c r="A9" s="68" t="s">
        <v>11</v>
      </c>
      <c r="B9" s="69"/>
      <c r="C9" s="54">
        <f>SUM(H15:H72)</f>
        <v>1905168</v>
      </c>
      <c r="E9"/>
      <c r="F9"/>
      <c r="G9"/>
      <c r="H9"/>
      <c r="I9"/>
      <c r="J9"/>
    </row>
    <row r="10" spans="1:12" s="15" customFormat="1" ht="15" thickBot="1" x14ac:dyDescent="0.4">
      <c r="A10" s="74" t="s">
        <v>12</v>
      </c>
      <c r="B10" s="75"/>
      <c r="C10" s="55">
        <f>ROUND(SUM(H15:H72)*(G5+1),2)</f>
        <v>2667235.2000000002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60" t="s">
        <v>13</v>
      </c>
      <c r="B13" s="61"/>
      <c r="C13" s="61"/>
      <c r="D13" s="61"/>
      <c r="E13" s="62"/>
      <c r="F13" s="63" t="s">
        <v>56</v>
      </c>
      <c r="G13" s="64"/>
      <c r="H13" s="64"/>
      <c r="I13" s="64"/>
      <c r="J13" s="65"/>
      <c r="K13" s="17"/>
      <c r="L13" s="15"/>
    </row>
    <row r="14" spans="1:12" ht="33" customHeight="1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4" t="s">
        <v>18</v>
      </c>
      <c r="F14" s="5" t="s">
        <v>16</v>
      </c>
      <c r="G14" s="6" t="s">
        <v>17</v>
      </c>
      <c r="H14" s="7" t="s">
        <v>19</v>
      </c>
      <c r="I14" s="8" t="s">
        <v>20</v>
      </c>
      <c r="J14" s="9" t="s">
        <v>21</v>
      </c>
      <c r="K14" s="17"/>
    </row>
    <row r="15" spans="1:12" x14ac:dyDescent="0.25">
      <c r="A15" s="29" t="s">
        <v>22</v>
      </c>
      <c r="B15" s="30" t="s">
        <v>23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24</v>
      </c>
      <c r="B16" s="30" t="s">
        <v>25</v>
      </c>
      <c r="C16" s="37">
        <v>0</v>
      </c>
      <c r="D16" s="37">
        <v>0</v>
      </c>
      <c r="E16" s="10">
        <f t="shared" ref="E16:E72" si="0">C16*D16</f>
        <v>0</v>
      </c>
      <c r="F16" s="41">
        <v>0</v>
      </c>
      <c r="G16" s="37">
        <v>0</v>
      </c>
      <c r="H16" s="11">
        <f t="shared" ref="H16:H72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26</v>
      </c>
      <c r="B17" s="30" t="s">
        <v>27</v>
      </c>
      <c r="C17" s="37">
        <v>952584</v>
      </c>
      <c r="D17" s="37">
        <v>2</v>
      </c>
      <c r="E17" s="10">
        <f>C17*D17</f>
        <v>1905168</v>
      </c>
      <c r="F17" s="41">
        <v>0</v>
      </c>
      <c r="G17" s="37">
        <v>0</v>
      </c>
      <c r="H17" s="11">
        <f t="shared" si="1"/>
        <v>0</v>
      </c>
      <c r="I17" s="12">
        <f t="shared" ref="I17:I72" si="2">E17-H17</f>
        <v>1905168</v>
      </c>
      <c r="J17" s="45"/>
      <c r="K17" s="17"/>
    </row>
    <row r="18" spans="1:11" ht="25" x14ac:dyDescent="0.25">
      <c r="A18" s="29" t="s">
        <v>28</v>
      </c>
      <c r="B18" s="30" t="s">
        <v>29</v>
      </c>
      <c r="C18" s="37">
        <v>0</v>
      </c>
      <c r="D18" s="37">
        <v>0</v>
      </c>
      <c r="E18" s="10">
        <f t="shared" ref="E18" si="3">C18*D18</f>
        <v>0</v>
      </c>
      <c r="F18" s="41">
        <v>39691</v>
      </c>
      <c r="G18" s="37">
        <v>24</v>
      </c>
      <c r="H18" s="11">
        <f t="shared" si="1"/>
        <v>952584</v>
      </c>
      <c r="I18" s="12">
        <f t="shared" si="2"/>
        <v>-952584</v>
      </c>
      <c r="J18" s="45" t="s">
        <v>55</v>
      </c>
      <c r="K18" s="17"/>
    </row>
    <row r="19" spans="1:11" ht="37.5" x14ac:dyDescent="0.25">
      <c r="A19" s="29" t="s">
        <v>30</v>
      </c>
      <c r="B19" s="30" t="s">
        <v>31</v>
      </c>
      <c r="C19" s="37">
        <v>0</v>
      </c>
      <c r="D19" s="37">
        <v>0</v>
      </c>
      <c r="E19" s="10">
        <f t="shared" ref="E19" si="4">C19*D19</f>
        <v>0</v>
      </c>
      <c r="F19" s="41">
        <v>39691</v>
      </c>
      <c r="G19" s="37">
        <v>24</v>
      </c>
      <c r="H19" s="11">
        <f t="shared" ref="H19" si="5">F19*G19</f>
        <v>952584</v>
      </c>
      <c r="I19" s="12">
        <f t="shared" ref="I19" si="6">E19-H19</f>
        <v>-952584</v>
      </c>
      <c r="J19" s="45" t="s">
        <v>54</v>
      </c>
      <c r="K19" s="17"/>
    </row>
    <row r="20" spans="1:11" x14ac:dyDescent="0.25">
      <c r="A20" s="29" t="s">
        <v>32</v>
      </c>
      <c r="B20" s="30" t="s">
        <v>33</v>
      </c>
      <c r="C20" s="37">
        <v>0</v>
      </c>
      <c r="D20" s="37">
        <v>0</v>
      </c>
      <c r="E20" s="10">
        <f t="shared" ref="E20:E57" si="7">C20*D20</f>
        <v>0</v>
      </c>
      <c r="F20" s="41">
        <v>0</v>
      </c>
      <c r="G20" s="37">
        <v>0</v>
      </c>
      <c r="H20" s="11">
        <f t="shared" si="1"/>
        <v>0</v>
      </c>
      <c r="I20" s="12">
        <f t="shared" si="2"/>
        <v>0</v>
      </c>
      <c r="J20" s="45"/>
      <c r="K20" s="17"/>
    </row>
    <row r="21" spans="1:11" x14ac:dyDescent="0.25">
      <c r="A21" s="29" t="s">
        <v>34</v>
      </c>
      <c r="B21" s="30" t="s">
        <v>35</v>
      </c>
      <c r="C21" s="37">
        <v>0</v>
      </c>
      <c r="D21" s="37">
        <v>0</v>
      </c>
      <c r="E21" s="10">
        <f t="shared" si="7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x14ac:dyDescent="0.25">
      <c r="A22" s="29" t="s">
        <v>36</v>
      </c>
      <c r="B22" s="30" t="s">
        <v>37</v>
      </c>
      <c r="C22" s="37">
        <v>0</v>
      </c>
      <c r="D22" s="37">
        <v>0</v>
      </c>
      <c r="E22" s="10">
        <f t="shared" si="7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x14ac:dyDescent="0.25">
      <c r="A23" s="29" t="s">
        <v>38</v>
      </c>
      <c r="B23" s="30" t="s">
        <v>39</v>
      </c>
      <c r="C23" s="37">
        <v>0</v>
      </c>
      <c r="D23" s="37">
        <v>0</v>
      </c>
      <c r="E23" s="10">
        <f t="shared" si="7"/>
        <v>0</v>
      </c>
      <c r="F23" s="41">
        <v>0</v>
      </c>
      <c r="G23" s="37">
        <v>0</v>
      </c>
      <c r="H23" s="11">
        <f t="shared" si="1"/>
        <v>0</v>
      </c>
      <c r="I23" s="12">
        <f t="shared" si="2"/>
        <v>0</v>
      </c>
      <c r="J23" s="45"/>
      <c r="K23" s="17"/>
    </row>
    <row r="24" spans="1:11" ht="25" x14ac:dyDescent="0.25">
      <c r="A24" s="29" t="s">
        <v>40</v>
      </c>
      <c r="B24" s="30" t="s">
        <v>41</v>
      </c>
      <c r="C24" s="37">
        <v>0</v>
      </c>
      <c r="D24" s="37">
        <v>0</v>
      </c>
      <c r="E24" s="10">
        <f t="shared" si="7"/>
        <v>0</v>
      </c>
      <c r="F24" s="41">
        <v>0</v>
      </c>
      <c r="G24" s="37">
        <v>0</v>
      </c>
      <c r="H24" s="11">
        <f t="shared" si="1"/>
        <v>0</v>
      </c>
      <c r="I24" s="12">
        <f t="shared" si="2"/>
        <v>0</v>
      </c>
      <c r="J24" s="45"/>
      <c r="K24" s="17"/>
    </row>
    <row r="25" spans="1:11" ht="25" x14ac:dyDescent="0.25">
      <c r="A25" s="31" t="s">
        <v>42</v>
      </c>
      <c r="B25" s="32" t="s">
        <v>43</v>
      </c>
      <c r="C25" s="38">
        <v>0</v>
      </c>
      <c r="D25" s="38">
        <v>0</v>
      </c>
      <c r="E25" s="23">
        <f t="shared" si="7"/>
        <v>0</v>
      </c>
      <c r="F25" s="42">
        <v>0</v>
      </c>
      <c r="G25" s="38">
        <v>0</v>
      </c>
      <c r="H25" s="24">
        <f t="shared" si="1"/>
        <v>0</v>
      </c>
      <c r="I25" s="25">
        <f t="shared" si="2"/>
        <v>0</v>
      </c>
      <c r="J25" s="46"/>
      <c r="K25" s="17"/>
    </row>
    <row r="26" spans="1:11" x14ac:dyDescent="0.25">
      <c r="A26" s="31" t="s">
        <v>44</v>
      </c>
      <c r="B26" s="32" t="s">
        <v>45</v>
      </c>
      <c r="C26" s="38">
        <v>0</v>
      </c>
      <c r="D26" s="38">
        <v>0</v>
      </c>
      <c r="E26" s="23">
        <f>C26*D26</f>
        <v>0</v>
      </c>
      <c r="F26" s="42">
        <v>0</v>
      </c>
      <c r="G26" s="38">
        <v>0</v>
      </c>
      <c r="H26" s="24">
        <f t="shared" si="1"/>
        <v>0</v>
      </c>
      <c r="I26" s="25">
        <f t="shared" si="2"/>
        <v>0</v>
      </c>
      <c r="J26" s="46"/>
      <c r="K26" s="17"/>
    </row>
    <row r="27" spans="1:11" ht="25" x14ac:dyDescent="0.25">
      <c r="A27" s="29" t="s">
        <v>46</v>
      </c>
      <c r="B27" s="32" t="s">
        <v>47</v>
      </c>
      <c r="C27" s="37">
        <v>0</v>
      </c>
      <c r="D27" s="37">
        <v>0</v>
      </c>
      <c r="E27" s="10">
        <f>C27*D27</f>
        <v>0</v>
      </c>
      <c r="F27" s="41">
        <v>0</v>
      </c>
      <c r="G27" s="37">
        <v>0</v>
      </c>
      <c r="H27" s="11">
        <f t="shared" si="1"/>
        <v>0</v>
      </c>
      <c r="I27" s="12">
        <f t="shared" si="2"/>
        <v>0</v>
      </c>
      <c r="J27" s="45"/>
      <c r="K27" s="17"/>
    </row>
    <row r="28" spans="1:11" x14ac:dyDescent="0.25">
      <c r="A28" s="29" t="s">
        <v>48</v>
      </c>
      <c r="B28" s="30" t="s">
        <v>49</v>
      </c>
      <c r="C28" s="37">
        <v>0</v>
      </c>
      <c r="D28" s="37">
        <v>0</v>
      </c>
      <c r="E28" s="10">
        <f>C28*D28</f>
        <v>0</v>
      </c>
      <c r="F28" s="41">
        <v>0</v>
      </c>
      <c r="G28" s="37">
        <v>0</v>
      </c>
      <c r="H28" s="11">
        <f t="shared" si="1"/>
        <v>0</v>
      </c>
      <c r="I28" s="12">
        <f t="shared" si="2"/>
        <v>0</v>
      </c>
      <c r="J28" s="45"/>
      <c r="K28" s="17"/>
    </row>
    <row r="29" spans="1:11" x14ac:dyDescent="0.25">
      <c r="A29" s="31"/>
      <c r="B29" s="32"/>
      <c r="C29" s="38"/>
      <c r="D29" s="38"/>
      <c r="E29" s="23">
        <f t="shared" si="7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31"/>
      <c r="B30" s="32"/>
      <c r="C30" s="38"/>
      <c r="D30" s="38"/>
      <c r="E30" s="23">
        <f t="shared" si="7"/>
        <v>0</v>
      </c>
      <c r="F30" s="42"/>
      <c r="G30" s="38"/>
      <c r="H30" s="24">
        <f t="shared" si="1"/>
        <v>0</v>
      </c>
      <c r="I30" s="25">
        <f t="shared" si="2"/>
        <v>0</v>
      </c>
      <c r="J30" s="46"/>
      <c r="K30" s="17"/>
    </row>
    <row r="31" spans="1:11" x14ac:dyDescent="0.25">
      <c r="A31" s="31"/>
      <c r="B31" s="32"/>
      <c r="C31" s="38"/>
      <c r="D31" s="38"/>
      <c r="E31" s="23">
        <f t="shared" si="7"/>
        <v>0</v>
      </c>
      <c r="F31" s="42"/>
      <c r="G31" s="38"/>
      <c r="H31" s="24">
        <f t="shared" si="1"/>
        <v>0</v>
      </c>
      <c r="I31" s="25">
        <f t="shared" si="2"/>
        <v>0</v>
      </c>
      <c r="J31" s="46"/>
      <c r="K31" s="17"/>
    </row>
    <row r="32" spans="1:11" x14ac:dyDescent="0.25">
      <c r="A32" s="29"/>
      <c r="B32" s="30"/>
      <c r="C32" s="37"/>
      <c r="D32" s="37"/>
      <c r="E32" s="10">
        <f t="shared" si="7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7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7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7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29"/>
      <c r="B36" s="30"/>
      <c r="C36" s="37"/>
      <c r="D36" s="37"/>
      <c r="E36" s="10">
        <f t="shared" si="7"/>
        <v>0</v>
      </c>
      <c r="F36" s="41"/>
      <c r="G36" s="37"/>
      <c r="H36" s="11">
        <f t="shared" si="1"/>
        <v>0</v>
      </c>
      <c r="I36" s="12">
        <f t="shared" si="2"/>
        <v>0</v>
      </c>
      <c r="J36" s="45"/>
      <c r="K36" s="17"/>
    </row>
    <row r="37" spans="1:11" x14ac:dyDescent="0.25">
      <c r="A37" s="29"/>
      <c r="B37" s="30"/>
      <c r="C37" s="37"/>
      <c r="D37" s="37"/>
      <c r="E37" s="10">
        <f t="shared" si="7"/>
        <v>0</v>
      </c>
      <c r="F37" s="41"/>
      <c r="G37" s="37"/>
      <c r="H37" s="11">
        <f t="shared" si="1"/>
        <v>0</v>
      </c>
      <c r="I37" s="12">
        <f t="shared" si="2"/>
        <v>0</v>
      </c>
      <c r="J37" s="45"/>
      <c r="K37" s="17"/>
    </row>
    <row r="38" spans="1:11" x14ac:dyDescent="0.25">
      <c r="A38" s="31"/>
      <c r="B38" s="32"/>
      <c r="C38" s="38"/>
      <c r="D38" s="38"/>
      <c r="E38" s="23">
        <f t="shared" si="7"/>
        <v>0</v>
      </c>
      <c r="F38" s="42"/>
      <c r="G38" s="38"/>
      <c r="H38" s="24">
        <f t="shared" si="1"/>
        <v>0</v>
      </c>
      <c r="I38" s="25">
        <f t="shared" si="2"/>
        <v>0</v>
      </c>
      <c r="J38" s="46"/>
      <c r="K38" s="17"/>
    </row>
    <row r="39" spans="1:11" x14ac:dyDescent="0.25">
      <c r="A39" s="31"/>
      <c r="B39" s="32"/>
      <c r="C39" s="38"/>
      <c r="D39" s="38"/>
      <c r="E39" s="23">
        <f t="shared" si="7"/>
        <v>0</v>
      </c>
      <c r="F39" s="42"/>
      <c r="G39" s="38"/>
      <c r="H39" s="24">
        <f t="shared" si="1"/>
        <v>0</v>
      </c>
      <c r="I39" s="25">
        <f t="shared" si="2"/>
        <v>0</v>
      </c>
      <c r="J39" s="46"/>
      <c r="K39" s="17"/>
    </row>
    <row r="40" spans="1:11" x14ac:dyDescent="0.25">
      <c r="A40" s="29"/>
      <c r="B40" s="30"/>
      <c r="C40" s="37"/>
      <c r="D40" s="37"/>
      <c r="E40" s="10">
        <f t="shared" si="7"/>
        <v>0</v>
      </c>
      <c r="F40" s="41"/>
      <c r="G40" s="37"/>
      <c r="H40" s="11">
        <f t="shared" si="1"/>
        <v>0</v>
      </c>
      <c r="I40" s="12">
        <f t="shared" si="2"/>
        <v>0</v>
      </c>
      <c r="J40" s="45"/>
      <c r="K40" s="17"/>
    </row>
    <row r="41" spans="1:11" x14ac:dyDescent="0.25">
      <c r="A41" s="29"/>
      <c r="B41" s="30"/>
      <c r="C41" s="37"/>
      <c r="D41" s="37"/>
      <c r="E41" s="10">
        <f t="shared" si="7"/>
        <v>0</v>
      </c>
      <c r="F41" s="41"/>
      <c r="G41" s="37"/>
      <c r="H41" s="11">
        <f t="shared" si="1"/>
        <v>0</v>
      </c>
      <c r="I41" s="12">
        <f t="shared" si="2"/>
        <v>0</v>
      </c>
      <c r="J41" s="45"/>
      <c r="K41" s="17"/>
    </row>
    <row r="42" spans="1:11" x14ac:dyDescent="0.25">
      <c r="A42" s="31"/>
      <c r="B42" s="32"/>
      <c r="C42" s="38"/>
      <c r="D42" s="38"/>
      <c r="E42" s="23">
        <f t="shared" si="7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1"/>
      <c r="B43" s="32"/>
      <c r="C43" s="38"/>
      <c r="D43" s="38"/>
      <c r="E43" s="23">
        <f t="shared" si="7"/>
        <v>0</v>
      </c>
      <c r="F43" s="42"/>
      <c r="G43" s="38"/>
      <c r="H43" s="24">
        <f t="shared" si="1"/>
        <v>0</v>
      </c>
      <c r="I43" s="25">
        <f t="shared" si="2"/>
        <v>0</v>
      </c>
      <c r="J43" s="46"/>
      <c r="K43" s="17"/>
    </row>
    <row r="44" spans="1:11" x14ac:dyDescent="0.25">
      <c r="A44" s="31"/>
      <c r="B44" s="32"/>
      <c r="C44" s="38"/>
      <c r="D44" s="38"/>
      <c r="E44" s="23">
        <f t="shared" si="7"/>
        <v>0</v>
      </c>
      <c r="F44" s="42"/>
      <c r="G44" s="38"/>
      <c r="H44" s="24">
        <f t="shared" si="1"/>
        <v>0</v>
      </c>
      <c r="I44" s="25">
        <f t="shared" si="2"/>
        <v>0</v>
      </c>
      <c r="J44" s="46"/>
      <c r="K44" s="17"/>
    </row>
    <row r="45" spans="1:11" x14ac:dyDescent="0.25">
      <c r="A45" s="33"/>
      <c r="B45" s="34"/>
      <c r="C45" s="39"/>
      <c r="D45" s="39"/>
      <c r="E45" s="23">
        <f t="shared" si="7"/>
        <v>0</v>
      </c>
      <c r="F45" s="42"/>
      <c r="G45" s="38"/>
      <c r="H45" s="24">
        <f t="shared" si="1"/>
        <v>0</v>
      </c>
      <c r="I45" s="25">
        <f t="shared" si="2"/>
        <v>0</v>
      </c>
      <c r="J45" s="47"/>
      <c r="K45" s="17"/>
    </row>
    <row r="46" spans="1:11" x14ac:dyDescent="0.25">
      <c r="A46" s="29"/>
      <c r="B46" s="30"/>
      <c r="C46" s="37"/>
      <c r="D46" s="37"/>
      <c r="E46" s="10">
        <f t="shared" si="7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7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7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29"/>
      <c r="B49" s="30"/>
      <c r="C49" s="37"/>
      <c r="D49" s="37"/>
      <c r="E49" s="10">
        <f t="shared" si="7"/>
        <v>0</v>
      </c>
      <c r="F49" s="41"/>
      <c r="G49" s="37"/>
      <c r="H49" s="11">
        <f t="shared" si="1"/>
        <v>0</v>
      </c>
      <c r="I49" s="12">
        <f t="shared" si="2"/>
        <v>0</v>
      </c>
      <c r="J49" s="45"/>
      <c r="K49" s="17"/>
    </row>
    <row r="50" spans="1:11" x14ac:dyDescent="0.25">
      <c r="A50" s="29"/>
      <c r="B50" s="30"/>
      <c r="C50" s="37"/>
      <c r="D50" s="37"/>
      <c r="E50" s="10">
        <f t="shared" si="7"/>
        <v>0</v>
      </c>
      <c r="F50" s="41"/>
      <c r="G50" s="37"/>
      <c r="H50" s="11">
        <f t="shared" si="1"/>
        <v>0</v>
      </c>
      <c r="I50" s="12">
        <f t="shared" si="2"/>
        <v>0</v>
      </c>
      <c r="J50" s="45"/>
      <c r="K50" s="17"/>
    </row>
    <row r="51" spans="1:11" x14ac:dyDescent="0.25">
      <c r="A51" s="31"/>
      <c r="B51" s="32"/>
      <c r="C51" s="38"/>
      <c r="D51" s="38"/>
      <c r="E51" s="23">
        <f t="shared" si="7"/>
        <v>0</v>
      </c>
      <c r="F51" s="42"/>
      <c r="G51" s="38"/>
      <c r="H51" s="24">
        <f t="shared" si="1"/>
        <v>0</v>
      </c>
      <c r="I51" s="25">
        <f t="shared" si="2"/>
        <v>0</v>
      </c>
      <c r="J51" s="46"/>
      <c r="K51" s="17"/>
    </row>
    <row r="52" spans="1:11" x14ac:dyDescent="0.25">
      <c r="A52" s="31"/>
      <c r="B52" s="32"/>
      <c r="C52" s="38"/>
      <c r="D52" s="38"/>
      <c r="E52" s="23">
        <f t="shared" si="7"/>
        <v>0</v>
      </c>
      <c r="F52" s="42"/>
      <c r="G52" s="38"/>
      <c r="H52" s="24">
        <f t="shared" si="1"/>
        <v>0</v>
      </c>
      <c r="I52" s="25">
        <f t="shared" si="2"/>
        <v>0</v>
      </c>
      <c r="J52" s="46"/>
      <c r="K52" s="17"/>
    </row>
    <row r="53" spans="1:11" x14ac:dyDescent="0.25">
      <c r="A53" s="29"/>
      <c r="B53" s="30"/>
      <c r="C53" s="37"/>
      <c r="D53" s="37"/>
      <c r="E53" s="10">
        <f t="shared" si="7"/>
        <v>0</v>
      </c>
      <c r="F53" s="41"/>
      <c r="G53" s="37"/>
      <c r="H53" s="11">
        <f t="shared" si="1"/>
        <v>0</v>
      </c>
      <c r="I53" s="12">
        <f t="shared" si="2"/>
        <v>0</v>
      </c>
      <c r="J53" s="45"/>
      <c r="K53" s="17"/>
    </row>
    <row r="54" spans="1:11" x14ac:dyDescent="0.25">
      <c r="A54" s="29"/>
      <c r="B54" s="30"/>
      <c r="C54" s="37"/>
      <c r="D54" s="37"/>
      <c r="E54" s="10">
        <f t="shared" si="7"/>
        <v>0</v>
      </c>
      <c r="F54" s="41"/>
      <c r="G54" s="37"/>
      <c r="H54" s="11">
        <f t="shared" si="1"/>
        <v>0</v>
      </c>
      <c r="I54" s="12">
        <f t="shared" si="2"/>
        <v>0</v>
      </c>
      <c r="J54" s="45"/>
      <c r="K54" s="17"/>
    </row>
    <row r="55" spans="1:11" x14ac:dyDescent="0.25">
      <c r="A55" s="31"/>
      <c r="B55" s="32"/>
      <c r="C55" s="38"/>
      <c r="D55" s="38"/>
      <c r="E55" s="23">
        <f t="shared" si="7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31"/>
      <c r="B56" s="32"/>
      <c r="C56" s="38"/>
      <c r="D56" s="38"/>
      <c r="E56" s="23">
        <f t="shared" si="7"/>
        <v>0</v>
      </c>
      <c r="F56" s="42"/>
      <c r="G56" s="38"/>
      <c r="H56" s="24">
        <f t="shared" si="1"/>
        <v>0</v>
      </c>
      <c r="I56" s="25">
        <f t="shared" si="2"/>
        <v>0</v>
      </c>
      <c r="J56" s="46"/>
      <c r="K56" s="17"/>
    </row>
    <row r="57" spans="1:11" x14ac:dyDescent="0.25">
      <c r="A57" s="31"/>
      <c r="B57" s="32"/>
      <c r="C57" s="38"/>
      <c r="D57" s="38"/>
      <c r="E57" s="23">
        <f t="shared" si="7"/>
        <v>0</v>
      </c>
      <c r="F57" s="42"/>
      <c r="G57" s="38"/>
      <c r="H57" s="24">
        <f t="shared" si="1"/>
        <v>0</v>
      </c>
      <c r="I57" s="25">
        <f t="shared" si="2"/>
        <v>0</v>
      </c>
      <c r="J57" s="46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29"/>
      <c r="B62" s="30"/>
      <c r="C62" s="37"/>
      <c r="D62" s="37"/>
      <c r="E62" s="10">
        <f t="shared" si="0"/>
        <v>0</v>
      </c>
      <c r="F62" s="41"/>
      <c r="G62" s="37"/>
      <c r="H62" s="11">
        <f t="shared" si="1"/>
        <v>0</v>
      </c>
      <c r="I62" s="12">
        <f t="shared" si="2"/>
        <v>0</v>
      </c>
      <c r="J62" s="45"/>
      <c r="K62" s="17"/>
    </row>
    <row r="63" spans="1:11" x14ac:dyDescent="0.25">
      <c r="A63" s="29"/>
      <c r="B63" s="30"/>
      <c r="C63" s="37"/>
      <c r="D63" s="37"/>
      <c r="E63" s="10">
        <f t="shared" si="0"/>
        <v>0</v>
      </c>
      <c r="F63" s="41"/>
      <c r="G63" s="37"/>
      <c r="H63" s="11">
        <f t="shared" si="1"/>
        <v>0</v>
      </c>
      <c r="I63" s="12">
        <f t="shared" si="2"/>
        <v>0</v>
      </c>
      <c r="J63" s="45"/>
      <c r="K63" s="17"/>
    </row>
    <row r="64" spans="1:11" x14ac:dyDescent="0.25">
      <c r="A64" s="31"/>
      <c r="B64" s="32"/>
      <c r="C64" s="38"/>
      <c r="D64" s="38"/>
      <c r="E64" s="23">
        <f t="shared" si="0"/>
        <v>0</v>
      </c>
      <c r="F64" s="42"/>
      <c r="G64" s="38"/>
      <c r="H64" s="24">
        <f t="shared" si="1"/>
        <v>0</v>
      </c>
      <c r="I64" s="25">
        <f t="shared" si="2"/>
        <v>0</v>
      </c>
      <c r="J64" s="46"/>
      <c r="K64" s="17"/>
    </row>
    <row r="65" spans="1:11" x14ac:dyDescent="0.25">
      <c r="A65" s="31"/>
      <c r="B65" s="32"/>
      <c r="C65" s="38"/>
      <c r="D65" s="38"/>
      <c r="E65" s="23">
        <f t="shared" si="0"/>
        <v>0</v>
      </c>
      <c r="F65" s="42"/>
      <c r="G65" s="38"/>
      <c r="H65" s="24">
        <f t="shared" si="1"/>
        <v>0</v>
      </c>
      <c r="I65" s="25">
        <f t="shared" si="2"/>
        <v>0</v>
      </c>
      <c r="J65" s="46"/>
      <c r="K65" s="17"/>
    </row>
    <row r="66" spans="1:11" x14ac:dyDescent="0.25">
      <c r="A66" s="29"/>
      <c r="B66" s="30"/>
      <c r="C66" s="37"/>
      <c r="D66" s="37"/>
      <c r="E66" s="10">
        <f t="shared" si="0"/>
        <v>0</v>
      </c>
      <c r="F66" s="41"/>
      <c r="G66" s="37"/>
      <c r="H66" s="11">
        <f t="shared" si="1"/>
        <v>0</v>
      </c>
      <c r="I66" s="12">
        <f t="shared" si="2"/>
        <v>0</v>
      </c>
      <c r="J66" s="45"/>
      <c r="K66" s="17"/>
    </row>
    <row r="67" spans="1:11" x14ac:dyDescent="0.25">
      <c r="A67" s="29"/>
      <c r="B67" s="30"/>
      <c r="C67" s="37"/>
      <c r="D67" s="37"/>
      <c r="E67" s="10">
        <f t="shared" si="0"/>
        <v>0</v>
      </c>
      <c r="F67" s="41"/>
      <c r="G67" s="37"/>
      <c r="H67" s="11">
        <f t="shared" si="1"/>
        <v>0</v>
      </c>
      <c r="I67" s="12">
        <f t="shared" si="2"/>
        <v>0</v>
      </c>
      <c r="J67" s="45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1"/>
      <c r="B69" s="32"/>
      <c r="C69" s="38"/>
      <c r="D69" s="38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6"/>
      <c r="K69" s="17"/>
    </row>
    <row r="70" spans="1:11" x14ac:dyDescent="0.25">
      <c r="A70" s="31"/>
      <c r="B70" s="32"/>
      <c r="C70" s="38"/>
      <c r="D70" s="38"/>
      <c r="E70" s="23">
        <f t="shared" si="0"/>
        <v>0</v>
      </c>
      <c r="F70" s="42"/>
      <c r="G70" s="38"/>
      <c r="H70" s="24">
        <f t="shared" si="1"/>
        <v>0</v>
      </c>
      <c r="I70" s="25">
        <f t="shared" si="2"/>
        <v>0</v>
      </c>
      <c r="J70" s="46"/>
      <c r="K70" s="17"/>
    </row>
    <row r="71" spans="1:11" x14ac:dyDescent="0.25">
      <c r="A71" s="33"/>
      <c r="B71" s="34"/>
      <c r="C71" s="39"/>
      <c r="D71" s="39"/>
      <c r="E71" s="23">
        <f t="shared" si="0"/>
        <v>0</v>
      </c>
      <c r="F71" s="42"/>
      <c r="G71" s="38"/>
      <c r="H71" s="24">
        <f t="shared" si="1"/>
        <v>0</v>
      </c>
      <c r="I71" s="25">
        <f t="shared" si="2"/>
        <v>0</v>
      </c>
      <c r="J71" s="47"/>
      <c r="K71" s="17"/>
    </row>
    <row r="72" spans="1:11" ht="13" thickBot="1" x14ac:dyDescent="0.3">
      <c r="A72" s="35"/>
      <c r="B72" s="36"/>
      <c r="C72" s="40"/>
      <c r="D72" s="40"/>
      <c r="E72" s="26">
        <f t="shared" si="0"/>
        <v>0</v>
      </c>
      <c r="F72" s="43"/>
      <c r="G72" s="44"/>
      <c r="H72" s="27">
        <f t="shared" si="1"/>
        <v>0</v>
      </c>
      <c r="I72" s="28">
        <f t="shared" si="2"/>
        <v>0</v>
      </c>
      <c r="J72" s="48"/>
      <c r="K72" s="17"/>
    </row>
    <row r="73" spans="1:11" ht="13" x14ac:dyDescent="0.3">
      <c r="C73" s="13"/>
      <c r="D73" s="13"/>
      <c r="E73" s="13"/>
      <c r="F73" s="13"/>
      <c r="G73" s="13"/>
      <c r="H73" s="13"/>
      <c r="I73" s="14"/>
      <c r="K73" s="19"/>
    </row>
  </sheetData>
  <sheetProtection sheet="1" insertHyperlinks="0" deleteRows="0" sort="0" autoFilter="0" pivotTables="0"/>
  <protectedRanges>
    <protectedRange sqref="A15:D72 F15:G72 J15:K72" name="Rozpočet"/>
    <protectedRange sqref="E11 G11 J11:K11" name="Mzdové příspěvky"/>
    <protectedRange sqref="B1:J3" name="Hlavička"/>
  </protectedRanges>
  <autoFilter ref="A14:J72" xr:uid="{00000000-0001-0000-0100-000000000000}"/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8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8">'Rozpočet v projektu paušál_4946'!A15:A72</f>
        <v>1</v>
      </c>
      <c r="B1" t="str" cm="1">
        <f t="array" ref="B1:B58">'Rozpočet v projektu paušál_4946'!B15:B72</f>
        <v>Celkové způsobilé výdaje</v>
      </c>
      <c r="C1" cm="1">
        <f t="array" ref="C1:C58">'Rozpočet v projektu paušál_4946'!C15:C72</f>
        <v>0</v>
      </c>
      <c r="D1" cm="1">
        <f t="array" ref="D1:D58">'Rozpočet v projektu paušál_4946'!D15:D72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50</v>
      </c>
    </row>
    <row r="3" spans="1:7" x14ac:dyDescent="0.35">
      <c r="A3" t="str">
        <v>1.1.1</v>
      </c>
      <c r="B3" t="str">
        <v>Pracovní smlouvy</v>
      </c>
      <c r="C3">
        <v>952584</v>
      </c>
      <c r="D3">
        <v>2</v>
      </c>
      <c r="F3" s="58" t="s">
        <v>51</v>
      </c>
      <c r="G3" s="58" t="s">
        <v>17</v>
      </c>
    </row>
    <row r="4" spans="1:7" x14ac:dyDescent="0.35">
      <c r="A4" t="str">
        <v>1.1.1.1</v>
      </c>
      <c r="B4" t="str">
        <v>Sociální pracovník</v>
      </c>
      <c r="C4">
        <v>0</v>
      </c>
      <c r="D4">
        <v>0</v>
      </c>
      <c r="F4" s="57" t="s">
        <v>40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Sociální pracovník - case manager</v>
      </c>
      <c r="C5">
        <v>0</v>
      </c>
      <c r="D5">
        <v>0</v>
      </c>
      <c r="F5" s="57" t="s">
        <v>52</v>
      </c>
      <c r="G5" s="56">
        <f>IFERROR(VLOOKUP($F$5,$A$1:$D$56,4,FALSE),0)</f>
        <v>0</v>
      </c>
    </row>
    <row r="6" spans="1:7" x14ac:dyDescent="0.35">
      <c r="A6" t="str">
        <v>1.1.2</v>
      </c>
      <c r="B6" t="str">
        <v>Dohody o pracovní činnosti</v>
      </c>
      <c r="C6">
        <v>0</v>
      </c>
      <c r="D6">
        <v>0</v>
      </c>
      <c r="F6" s="59" t="s">
        <v>53</v>
      </c>
      <c r="G6" s="59">
        <f>G4+G5</f>
        <v>0</v>
      </c>
    </row>
    <row r="7" spans="1:7" x14ac:dyDescent="0.35">
      <c r="A7" t="str">
        <v>1.1.3</v>
      </c>
      <c r="B7" t="str">
        <v>Dohody o provedení práce</v>
      </c>
      <c r="C7">
        <v>0</v>
      </c>
      <c r="D7">
        <v>0</v>
      </c>
    </row>
    <row r="8" spans="1:7" x14ac:dyDescent="0.35">
      <c r="A8" t="str">
        <v>1.2</v>
      </c>
      <c r="B8" t="str">
        <v>Paušální sazba</v>
      </c>
      <c r="C8">
        <v>0</v>
      </c>
      <c r="D8">
        <v>0</v>
      </c>
    </row>
    <row r="9" spans="1:7" x14ac:dyDescent="0.35">
      <c r="A9" t="str">
        <v>1.3</v>
      </c>
      <c r="B9" t="str">
        <v>Mzdové příspěvky</v>
      </c>
      <c r="C9">
        <v>0</v>
      </c>
      <c r="D9">
        <v>0</v>
      </c>
    </row>
    <row r="10" spans="1:7" x14ac:dyDescent="0.35">
      <c r="A10" t="str">
        <v>1.3.1</v>
      </c>
      <c r="B10" t="str">
        <v>Mzdové příspěvky na pracovní místa</v>
      </c>
      <c r="C10">
        <v>0</v>
      </c>
      <c r="D10">
        <v>0</v>
      </c>
    </row>
    <row r="11" spans="1:7" x14ac:dyDescent="0.35">
      <c r="A11" t="str">
        <v>1.3.2</v>
      </c>
      <c r="B11" t="str">
        <v>Mzdové příspěvky - účast na vzdělávací akci</v>
      </c>
      <c r="C11">
        <v>0</v>
      </c>
      <c r="D11">
        <v>0</v>
      </c>
    </row>
    <row r="12" spans="1:7" x14ac:dyDescent="0.35">
      <c r="A12" t="str">
        <v>2</v>
      </c>
      <c r="B12" t="str">
        <v>Celkové nezpůsobilé výdaje</v>
      </c>
      <c r="C12">
        <v>0</v>
      </c>
      <c r="D12">
        <v>0</v>
      </c>
    </row>
    <row r="13" spans="1:7" x14ac:dyDescent="0.35">
      <c r="A13" t="str">
        <v>3</v>
      </c>
      <c r="B13" t="str">
        <v>Pro informaci - CZV neinvestiční</v>
      </c>
      <c r="C13">
        <v>0</v>
      </c>
      <c r="D13">
        <v>0</v>
      </c>
    </row>
    <row r="14" spans="1:7" x14ac:dyDescent="0.35">
      <c r="A14" t="str">
        <v>4</v>
      </c>
      <c r="B14" t="str">
        <v>Pro informaci - CZV investiční</v>
      </c>
      <c r="C14">
        <v>0</v>
      </c>
      <c r="D14">
        <v>0</v>
      </c>
    </row>
    <row r="15" spans="1:7" x14ac:dyDescent="0.35">
      <c r="A15">
        <v>0</v>
      </c>
      <c r="B15">
        <v>0</v>
      </c>
      <c r="C15">
        <v>0</v>
      </c>
      <c r="D15">
        <v>0</v>
      </c>
    </row>
    <row r="16" spans="1:7" x14ac:dyDescent="0.35">
      <c r="A16">
        <v>0</v>
      </c>
      <c r="B16">
        <v>0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  <row r="57" spans="1:4" x14ac:dyDescent="0.35">
      <c r="A57">
        <v>0</v>
      </c>
      <c r="B57">
        <v>0</v>
      </c>
      <c r="C57">
        <v>0</v>
      </c>
      <c r="D57">
        <v>0</v>
      </c>
    </row>
    <row r="58" spans="1:4" x14ac:dyDescent="0.35">
      <c r="A58">
        <v>0</v>
      </c>
      <c r="B58">
        <v>0</v>
      </c>
      <c r="C58">
        <v>0</v>
      </c>
      <c r="D58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Rozpočet v projektu paušál_4946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2024-12-11T11:25:22Z</dcterms:modified>
  <cp:category/>
  <cp:contentStatus/>
</cp:coreProperties>
</file>